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2" sheetId="1" r:id="rId1"/>
  </sheets>
  <externalReferences>
    <externalReference r:id="rId2"/>
  </externalReferences>
  <definedNames>
    <definedName name="Z_6E36EA37_049E_4FAE_B719_2847CD16F858_.wvu.Cols" localSheetId="0" hidden="1">'Бобруйская 2'!#REF!,'Бобруйская 2'!#REF!</definedName>
    <definedName name="Z_6E36EA37_049E_4FAE_B719_2847CD16F858_.wvu.Rows" localSheetId="0" hidden="1">'Бобруйская 2'!$42:$45</definedName>
    <definedName name="Z_73C0D023_21BD_4441_8EFA_957546C15799_.wvu.Cols" localSheetId="0" hidden="1">'Бобруйская 2'!#REF!,'Бобруйская 2'!#REF!</definedName>
    <definedName name="Z_73C0D023_21BD_4441_8EFA_957546C15799_.wvu.Rows" localSheetId="0" hidden="1">'Бобруйская 2'!$42:$45</definedName>
    <definedName name="_xlnm.Print_Area" localSheetId="0">'Бобруйская 2'!$A$1:$H$60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H55" i="1" l="1"/>
  <c r="E3" i="1" l="1"/>
  <c r="F58" i="1" l="1"/>
  <c r="H58" i="1" s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<sst xmlns="http://schemas.openxmlformats.org/spreadsheetml/2006/main" count="62" uniqueCount="53">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</sst>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/>
    <xf numFmtId="4" fontId="4" fillId="0" borderId="0" xfId="0" applyNumberFormat="1" applyFont="1" applyAlignment="1"/>
    <xf numFmtId="4" fontId="15" fillId="0" borderId="0" xfId="0" applyNumberFormat="1" applyFont="1"/>
    <xf numFmtId="0" fontId="15" fillId="0" borderId="0" xfId="0" applyFont="1"/>
    <xf numFmtId="2" fontId="15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0">
          <cell r="W110">
            <v>6056.8801214254972</v>
          </cell>
          <cell r="X110">
            <v>1212.1629875158285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Y110">
            <v>20617.997444411605</v>
          </cell>
          <cell r="BB110">
            <v>0</v>
          </cell>
          <cell r="BC110">
            <v>0</v>
          </cell>
          <cell r="CN110">
            <v>15235.717790154353</v>
          </cell>
          <cell r="CO110">
            <v>3122.657554548297</v>
          </cell>
          <cell r="CP110">
            <v>0</v>
          </cell>
          <cell r="DB110">
            <v>0</v>
          </cell>
          <cell r="DG110">
            <v>13013.087932281147</v>
          </cell>
          <cell r="DU110">
            <v>5781.2579772511845</v>
          </cell>
          <cell r="DV110">
            <v>1193.4037262859786</v>
          </cell>
          <cell r="DW110">
            <v>908.54240000000016</v>
          </cell>
          <cell r="EK110">
            <v>0</v>
          </cell>
          <cell r="EQ110">
            <v>6465.8801409482339</v>
          </cell>
          <cell r="FB110">
            <v>44637.334023946387</v>
          </cell>
          <cell r="FC110">
            <v>9126.399845249809</v>
          </cell>
          <cell r="FD110">
            <v>542.64</v>
          </cell>
          <cell r="FL110">
            <v>0</v>
          </cell>
          <cell r="FS110">
            <v>14301.554908726375</v>
          </cell>
          <cell r="FX110">
            <v>40742.660356391905</v>
          </cell>
          <cell r="FY110">
            <v>8310.112112255978</v>
          </cell>
          <cell r="FZ110">
            <v>0</v>
          </cell>
          <cell r="GG110">
            <v>19912.5216</v>
          </cell>
          <cell r="GL110">
            <v>12832.617365017666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workbookViewId="0">
      <selection activeCell="F50" sqref="F50"/>
    </sheetView>
  </sheetViews>
  <sheetFormatPr defaultColWidth="9.109375" defaultRowHeight="13.8" x14ac:dyDescent="0.25"/>
  <cols>
    <col min="1" max="3" width="9.109375" style="1"/>
    <col min="4" max="4" width="26.44140625" style="1" customWidth="1"/>
    <col min="5" max="5" width="15.88671875" style="1" customWidth="1"/>
    <col min="6" max="6" width="14.44140625" style="1" customWidth="1"/>
    <col min="7" max="7" width="16.109375" style="1" customWidth="1"/>
    <col min="8" max="8" width="6.5546875" style="1" customWidth="1"/>
    <col min="9" max="9" width="12.6640625" style="34" customWidth="1"/>
    <col min="10" max="10" width="9.109375" style="1"/>
    <col min="11" max="13" width="9.88671875" style="1" bestFit="1" customWidth="1"/>
    <col min="14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40" t="s">
        <v>50</v>
      </c>
      <c r="F6" s="41" t="s">
        <v>39</v>
      </c>
      <c r="G6" s="4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1622339.7000000002</v>
      </c>
      <c r="F9" s="16">
        <f t="shared" ref="F9:G9" si="0">SUM(F10:F14)</f>
        <v>1625943.3399999999</v>
      </c>
      <c r="G9" s="16">
        <f t="shared" si="0"/>
        <v>452414.7</v>
      </c>
    </row>
    <row r="10" spans="1:7" ht="13.2" customHeight="1" x14ac:dyDescent="0.3">
      <c r="A10" s="49" t="s">
        <v>9</v>
      </c>
      <c r="B10" s="50"/>
      <c r="C10" s="50"/>
      <c r="D10" s="51"/>
      <c r="E10" s="17">
        <v>694424.35</v>
      </c>
      <c r="F10" s="17">
        <v>678283.08</v>
      </c>
      <c r="G10" s="18">
        <v>201045.13</v>
      </c>
    </row>
    <row r="11" spans="1:7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3.95" customHeight="1" x14ac:dyDescent="0.3">
      <c r="A12" s="49" t="s">
        <v>11</v>
      </c>
      <c r="B12" s="50"/>
      <c r="C12" s="50"/>
      <c r="D12" s="51"/>
      <c r="E12" s="17">
        <v>159081.9</v>
      </c>
      <c r="F12" s="17">
        <v>162377.57999999999</v>
      </c>
      <c r="G12" s="18">
        <v>43646.53</v>
      </c>
    </row>
    <row r="13" spans="1:7" ht="13.5" customHeight="1" x14ac:dyDescent="0.3">
      <c r="A13" s="49" t="s">
        <v>12</v>
      </c>
      <c r="B13" s="50"/>
      <c r="C13" s="50"/>
      <c r="D13" s="51"/>
      <c r="E13" s="17">
        <v>305654.05</v>
      </c>
      <c r="F13" s="17">
        <v>304687.76</v>
      </c>
      <c r="G13" s="18">
        <v>83416.710000000006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463179.4</v>
      </c>
      <c r="F14" s="17">
        <v>480594.92</v>
      </c>
      <c r="G14" s="18">
        <v>124306.33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1170698.6299999999</v>
      </c>
      <c r="F15" s="16">
        <f t="shared" ref="F15:G15" si="1">SUM(F16:F19)</f>
        <v>1188075.24</v>
      </c>
      <c r="G15" s="16">
        <f t="shared" si="1"/>
        <v>148573.36000000002</v>
      </c>
    </row>
    <row r="16" spans="1:7" ht="33.6" customHeight="1" x14ac:dyDescent="0.3">
      <c r="A16" s="55" t="s">
        <v>43</v>
      </c>
      <c r="B16" s="56"/>
      <c r="C16" s="56"/>
      <c r="D16" s="57"/>
      <c r="E16" s="17">
        <v>1121505.5900000001</v>
      </c>
      <c r="F16" s="17">
        <v>1139963.51</v>
      </c>
      <c r="G16" s="18">
        <v>142000.06</v>
      </c>
    </row>
    <row r="17" spans="1:7" ht="15.6" x14ac:dyDescent="0.3">
      <c r="A17" s="42" t="s">
        <v>44</v>
      </c>
      <c r="B17" s="42"/>
      <c r="C17" s="42"/>
      <c r="D17" s="42"/>
      <c r="E17" s="17">
        <v>1157.6400000000001</v>
      </c>
      <c r="F17" s="17">
        <v>1144.31</v>
      </c>
      <c r="G17" s="18">
        <v>172.42</v>
      </c>
    </row>
    <row r="18" spans="1:7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7" ht="15.6" x14ac:dyDescent="0.3">
      <c r="A19" s="42" t="s">
        <v>46</v>
      </c>
      <c r="B19" s="42"/>
      <c r="C19" s="42"/>
      <c r="D19" s="42"/>
      <c r="E19" s="17">
        <v>48035.4</v>
      </c>
      <c r="F19" s="17">
        <v>46967.42</v>
      </c>
      <c r="G19" s="18">
        <v>6400.88</v>
      </c>
    </row>
    <row r="20" spans="1:7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7" ht="15.6" x14ac:dyDescent="0.3">
      <c r="A21" s="42" t="s">
        <v>15</v>
      </c>
      <c r="B21" s="42"/>
      <c r="C21" s="42"/>
      <c r="D21" s="42"/>
      <c r="E21" s="17">
        <v>7040.88</v>
      </c>
      <c r="F21" s="17">
        <v>7149</v>
      </c>
      <c r="G21" s="18">
        <v>1455.77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65" t="s">
        <v>52</v>
      </c>
      <c r="B24" s="65"/>
      <c r="C24" s="65"/>
      <c r="D24" s="65"/>
      <c r="E24" s="65"/>
      <c r="F24" s="17">
        <v>-228972.84239999996</v>
      </c>
      <c r="G24" s="19"/>
    </row>
    <row r="25" spans="1:7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27887.04055335293</v>
      </c>
    </row>
    <row r="26" spans="1:7" ht="28.5" customHeight="1" x14ac:dyDescent="0.25">
      <c r="A26" s="69"/>
      <c r="B26" s="70"/>
      <c r="C26" s="70"/>
      <c r="D26" s="70"/>
      <c r="E26" s="71"/>
      <c r="F26" s="76"/>
    </row>
    <row r="27" spans="1:7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нар'!W110</f>
        <v>6056.8801214254972</v>
      </c>
    </row>
    <row r="28" spans="1:7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нар'!X110</f>
        <v>1212.1629875158285</v>
      </c>
    </row>
    <row r="29" spans="1:7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нар'!Y110</f>
        <v>0</v>
      </c>
    </row>
    <row r="30" spans="1:7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нар'!AA110+'[1]УК ВР декабрь нар'!AB110+'[1]УК ВР декабрь нар'!AC110+'[1]УК ВР декабрь нар'!AD110+'[1]УК ВР декабрь нар'!AE110+'[1]УК ВР декабрь нар'!AF110+'[1]УК ВР декабрь нар'!AG110+'[1]УК ВР декабрь нар'!AH110+'[1]УК ВР декабрь нар'!AJ110+'[1]УК ВР декабрь нар'!AL110+'[1]УК ВР декабрь нар'!AN110+'[1]УК ВР декабрь нар'!AO110+'[1]УК ВР декабрь нар'!AP110+'[1]УК ВР декабрь нар'!AQ110+'[1]УК ВР декабрь нар'!AR110+'[1]УК ВР декабрь нар'!AT110</f>
        <v>0</v>
      </c>
    </row>
    <row r="31" spans="1:7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нар'!AY110</f>
        <v>20617.997444411605</v>
      </c>
    </row>
    <row r="32" spans="1:7" ht="15.75" customHeight="1" x14ac:dyDescent="0.25">
      <c r="A32" s="66" t="s">
        <v>33</v>
      </c>
      <c r="B32" s="67"/>
      <c r="C32" s="67"/>
      <c r="D32" s="67"/>
      <c r="E32" s="68"/>
      <c r="F32" s="75">
        <f>SUM(F34:F38)+50295.9</f>
        <v>96016.447521469207</v>
      </c>
    </row>
    <row r="33" spans="1:6" ht="33" customHeight="1" x14ac:dyDescent="0.25">
      <c r="A33" s="69"/>
      <c r="B33" s="70"/>
      <c r="C33" s="70"/>
      <c r="D33" s="70"/>
      <c r="E33" s="71"/>
      <c r="F33" s="76"/>
    </row>
    <row r="34" spans="1:6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нар'!CN110+'[1]УК ВР декабрь нар'!DU110</f>
        <v>21016.975767405536</v>
      </c>
    </row>
    <row r="35" spans="1:6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нар'!CO110+'[1]УК ВР декабрь нар'!DV110</f>
        <v>4316.0612808342757</v>
      </c>
    </row>
    <row r="36" spans="1:6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нар'!CP110+'[1]УК ВР декабрь нар'!DW110</f>
        <v>908.54240000000016</v>
      </c>
    </row>
    <row r="37" spans="1:6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нар'!AI110+'[1]УК ВР декабрь нар'!AJ110+'[1]УК ВР декабрь нар'!AS110+'[1]УК ВР декабрь нар'!BC110+'[1]УК ВР декабрь нар'!DB110+'[1]УК ВР декабрь нар'!EK110+'[1]УК ВР декабрь нар'!AM110</f>
        <v>0</v>
      </c>
    </row>
    <row r="38" spans="1:6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нар'!DG110+'[1]УК ВР декабрь нар'!EQ110</f>
        <v>19478.968073229382</v>
      </c>
    </row>
    <row r="39" spans="1:6" ht="32.4" customHeight="1" x14ac:dyDescent="0.3">
      <c r="A39" s="83" t="s">
        <v>35</v>
      </c>
      <c r="B39" s="84"/>
      <c r="C39" s="84"/>
      <c r="D39" s="84"/>
      <c r="E39" s="85"/>
      <c r="F39" s="26">
        <f>SUM(F40:F48)+99264.84</f>
        <v>249670.68021158813</v>
      </c>
    </row>
    <row r="40" spans="1:6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нар'!FB110+'[1]УК ВР декабрь нар'!FX110</f>
        <v>85379.994380338292</v>
      </c>
    </row>
    <row r="41" spans="1:6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нар'!FC110+'[1]УК ВР декабрь нар'!FY110</f>
        <v>17436.511957505787</v>
      </c>
    </row>
    <row r="42" spans="1:6" ht="15.6" hidden="1" customHeight="1" x14ac:dyDescent="0.3">
      <c r="A42" s="77" t="s">
        <v>21</v>
      </c>
      <c r="B42" s="77"/>
      <c r="C42" s="77"/>
      <c r="D42" s="77"/>
      <c r="E42" s="72"/>
      <c r="F42" s="25"/>
    </row>
    <row r="43" spans="1:6" ht="15.6" hidden="1" customHeight="1" x14ac:dyDescent="0.3">
      <c r="A43" s="72" t="s">
        <v>17</v>
      </c>
      <c r="B43" s="73"/>
      <c r="C43" s="73"/>
      <c r="D43" s="73"/>
      <c r="E43" s="73"/>
      <c r="F43" s="25"/>
    </row>
    <row r="44" spans="1:6" ht="15.6" hidden="1" customHeight="1" x14ac:dyDescent="0.3">
      <c r="A44" s="77" t="s">
        <v>22</v>
      </c>
      <c r="B44" s="77"/>
      <c r="C44" s="77"/>
      <c r="D44" s="77"/>
      <c r="E44" s="72"/>
      <c r="F44" s="25"/>
    </row>
    <row r="45" spans="1:6" ht="15.6" hidden="1" customHeight="1" x14ac:dyDescent="0.3">
      <c r="A45" s="72" t="s">
        <v>17</v>
      </c>
      <c r="B45" s="73"/>
      <c r="C45" s="73"/>
      <c r="D45" s="73"/>
      <c r="E45" s="73"/>
      <c r="F45" s="25"/>
    </row>
    <row r="46" spans="1:6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нар'!FD110+'[1]УК ВР декабрь нар'!FZ110</f>
        <v>542.64</v>
      </c>
    </row>
    <row r="47" spans="1:6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нар'!GG110+'[1]УК ВР декабрь нар'!FL110+'[1]УК ВР декабрь нар'!BB110+'[1]УК ВР декабрь нар'!AK110</f>
        <v>19912.5216</v>
      </c>
    </row>
    <row r="48" spans="1:6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нар'!FS110+'[1]УК ВР декабрь нар'!GL110</f>
        <v>27134.172273744043</v>
      </c>
    </row>
    <row r="49" spans="1:13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3" ht="15.6" x14ac:dyDescent="0.3">
      <c r="A50" s="90" t="s">
        <v>47</v>
      </c>
      <c r="B50" s="91"/>
      <c r="C50" s="91"/>
      <c r="D50" s="91"/>
      <c r="E50" s="92"/>
      <c r="F50" s="26">
        <f>F25+F32+F39+F49</f>
        <v>373574.16828641028</v>
      </c>
      <c r="K50" s="19"/>
    </row>
    <row r="51" spans="1:13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132481.07</v>
      </c>
      <c r="I51" s="35"/>
      <c r="L51" s="36"/>
      <c r="M51" s="36"/>
    </row>
    <row r="52" spans="1:13" ht="15.6" x14ac:dyDescent="0.3">
      <c r="A52" s="72" t="s">
        <v>23</v>
      </c>
      <c r="B52" s="73"/>
      <c r="C52" s="73"/>
      <c r="D52" s="73"/>
      <c r="E52" s="73"/>
      <c r="F52" s="25">
        <v>54782.76</v>
      </c>
    </row>
    <row r="53" spans="1:13" ht="15.6" x14ac:dyDescent="0.3">
      <c r="A53" s="72" t="s">
        <v>24</v>
      </c>
      <c r="B53" s="73"/>
      <c r="C53" s="73"/>
      <c r="D53" s="73"/>
      <c r="E53" s="73"/>
      <c r="F53" s="25">
        <v>77698.31</v>
      </c>
    </row>
    <row r="54" spans="1:13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</row>
    <row r="55" spans="1:13" ht="15.6" x14ac:dyDescent="0.3">
      <c r="A55" s="93" t="s">
        <v>49</v>
      </c>
      <c r="B55" s="93"/>
      <c r="C55" s="93"/>
      <c r="D55" s="93"/>
      <c r="E55" s="93"/>
      <c r="F55" s="26">
        <f>F50+F51</f>
        <v>506055.23828641028</v>
      </c>
      <c r="H55" s="37">
        <f>I55-F55</f>
        <v>-506055.23828641028</v>
      </c>
    </row>
    <row r="56" spans="1:13" ht="15.6" x14ac:dyDescent="0.3">
      <c r="A56" s="65" t="s">
        <v>26</v>
      </c>
      <c r="B56" s="65"/>
      <c r="C56" s="65"/>
      <c r="D56" s="65"/>
      <c r="E56" s="65"/>
      <c r="F56" s="27">
        <f>E16</f>
        <v>1121505.5900000001</v>
      </c>
      <c r="H56" s="38"/>
    </row>
    <row r="57" spans="1:13" ht="15.6" x14ac:dyDescent="0.3">
      <c r="A57" s="65" t="s">
        <v>27</v>
      </c>
      <c r="B57" s="65"/>
      <c r="C57" s="65"/>
      <c r="D57" s="65"/>
      <c r="E57" s="65"/>
      <c r="F57" s="26">
        <f>F16</f>
        <v>1139963.51</v>
      </c>
      <c r="H57" s="39"/>
    </row>
    <row r="58" spans="1:13" ht="15.6" x14ac:dyDescent="0.3">
      <c r="A58" s="89" t="s">
        <v>28</v>
      </c>
      <c r="B58" s="89"/>
      <c r="C58" s="89"/>
      <c r="D58" s="89"/>
      <c r="E58" s="89"/>
      <c r="F58" s="26">
        <f>F24+F56-F55</f>
        <v>386477.50931358984</v>
      </c>
      <c r="H58" s="39">
        <f>I58-F58</f>
        <v>-386477.50931358984</v>
      </c>
    </row>
    <row r="60" spans="1:13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2</vt:lpstr>
      <vt:lpstr>'Бобруйская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2018-03-29T06:46:18Z</cp:lastPrinted>
  <dcterms:created xsi:type="dcterms:W3CDTF">2013-05-24T09:13:10Z</dcterms:created>
  <dcterms:modified xsi:type="dcterms:W3CDTF">2019-02-28T07:21:25Z</dcterms:modified>
</cp:coreProperties>
</file>